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0" l="1"/>
  <c r="J4" i="20"/>
  <c r="J5" i="20"/>
  <c r="J6" i="20"/>
  <c r="J7" i="20"/>
  <c r="J8" i="20"/>
  <c r="J9" i="20"/>
  <c r="J2" i="20"/>
  <c r="I2" i="20"/>
  <c r="I3" i="20"/>
  <c r="I4" i="20"/>
  <c r="I5" i="20"/>
  <c r="I6" i="20"/>
  <c r="I7" i="20"/>
  <c r="I8" i="20"/>
  <c r="I9" i="20"/>
  <c r="H3" i="20"/>
  <c r="H4" i="20"/>
  <c r="H5" i="20"/>
  <c r="H6" i="20"/>
  <c r="H7" i="20"/>
  <c r="H8" i="20"/>
  <c r="H9" i="20"/>
  <c r="H2" i="20"/>
  <c r="G9" i="20"/>
  <c r="H7" i="13"/>
  <c r="H25" i="19" l="1"/>
  <c r="H16" i="19"/>
  <c r="H7" i="19"/>
  <c r="D9" i="20"/>
  <c r="H25" i="13" l="1"/>
  <c r="H25" i="14"/>
  <c r="H25" i="15"/>
  <c r="H25" i="16"/>
  <c r="H25" i="17"/>
  <c r="H25" i="18"/>
  <c r="H25" i="8"/>
  <c r="D2" i="20" s="1"/>
  <c r="H16" i="13"/>
  <c r="H16" i="14"/>
  <c r="H16" i="15"/>
  <c r="H16" i="16"/>
  <c r="H16" i="17"/>
  <c r="H16" i="18"/>
  <c r="H16" i="8"/>
  <c r="H7" i="14"/>
  <c r="H7" i="15"/>
  <c r="H7" i="16"/>
  <c r="H7" i="17"/>
  <c r="H7" i="18"/>
  <c r="H7" i="8"/>
  <c r="G2" i="20" l="1"/>
  <c r="H2" i="8"/>
  <c r="B2" i="20" s="1"/>
  <c r="E2" i="20" s="1"/>
  <c r="H2" i="13"/>
  <c r="B3" i="20" s="1"/>
  <c r="H2" i="14"/>
  <c r="B4" i="20" s="1"/>
  <c r="H2" i="15"/>
  <c r="B5" i="20" s="1"/>
  <c r="H2" i="16"/>
  <c r="H2" i="17"/>
  <c r="H2" i="18"/>
  <c r="H2" i="19"/>
  <c r="H12" i="8"/>
  <c r="H12" i="13"/>
  <c r="H12" i="14"/>
  <c r="H12" i="15"/>
  <c r="H12" i="16"/>
  <c r="H12" i="17"/>
  <c r="H12" i="18"/>
  <c r="H12" i="19"/>
  <c r="H11" i="8"/>
  <c r="H11" i="13"/>
  <c r="H11" i="14"/>
  <c r="H11" i="15"/>
  <c r="H11" i="16"/>
  <c r="H11" i="17"/>
  <c r="H11" i="18"/>
  <c r="H11" i="19"/>
  <c r="H3" i="8"/>
  <c r="H3" i="13"/>
  <c r="H3" i="14"/>
  <c r="H3" i="15"/>
  <c r="H3" i="16"/>
  <c r="H3" i="17"/>
  <c r="H3" i="18"/>
  <c r="H3" i="19"/>
  <c r="H21" i="13"/>
  <c r="H21" i="14"/>
  <c r="H21" i="15"/>
  <c r="H21" i="16"/>
  <c r="H21" i="17"/>
  <c r="H21" i="18"/>
  <c r="H21" i="19"/>
  <c r="H21" i="8"/>
  <c r="H20" i="13"/>
  <c r="D3" i="20" s="1"/>
  <c r="G3" i="20" s="1"/>
  <c r="H20" i="14"/>
  <c r="D4" i="20" s="1"/>
  <c r="G4" i="20" s="1"/>
  <c r="H20" i="15"/>
  <c r="D5" i="20" s="1"/>
  <c r="H20" i="16"/>
  <c r="D6" i="20" s="1"/>
  <c r="H20" i="17"/>
  <c r="D7" i="20" s="1"/>
  <c r="H20" i="18"/>
  <c r="D8" i="20" s="1"/>
  <c r="H20" i="19"/>
  <c r="H20" i="8"/>
  <c r="E27" i="8"/>
  <c r="B9" i="20" l="1"/>
  <c r="B8" i="20"/>
  <c r="B7" i="20"/>
  <c r="B6" i="20"/>
  <c r="E28" i="13"/>
  <c r="E28" i="14"/>
  <c r="E28" i="15"/>
  <c r="E28" i="16"/>
  <c r="E28" i="17"/>
  <c r="E28" i="18"/>
  <c r="E28" i="19"/>
  <c r="E28" i="8"/>
  <c r="C2" i="20" s="1"/>
  <c r="E27" i="13"/>
  <c r="E27" i="14"/>
  <c r="E27" i="15"/>
  <c r="E27" i="16"/>
  <c r="E27" i="17"/>
  <c r="E27" i="18"/>
  <c r="E27" i="19"/>
  <c r="E29" i="8" l="1"/>
  <c r="E29" i="18"/>
  <c r="E29" i="17"/>
  <c r="E29" i="13"/>
  <c r="E29" i="19"/>
  <c r="E29" i="16"/>
  <c r="E29" i="14"/>
  <c r="E29" i="15"/>
  <c r="F2" i="20"/>
  <c r="C4" i="20" l="1"/>
  <c r="F4" i="20" s="1"/>
  <c r="C5" i="20"/>
  <c r="F5" i="20" s="1"/>
  <c r="C3" i="20"/>
  <c r="C8" i="20"/>
  <c r="F8" i="20" s="1"/>
  <c r="C6" i="20"/>
  <c r="F6" i="20" s="1"/>
  <c r="C7" i="20"/>
  <c r="F7" i="20" s="1"/>
  <c r="C9" i="20"/>
  <c r="F9" i="20" s="1"/>
  <c r="F3" i="20"/>
  <c r="G7" i="20" l="1"/>
  <c r="E6" i="20"/>
  <c r="E5" i="20"/>
  <c r="E8" i="20"/>
  <c r="E4" i="20"/>
  <c r="E9" i="20"/>
  <c r="E7" i="20"/>
  <c r="E3" i="20"/>
  <c r="G8" i="20" l="1"/>
  <c r="G5" i="20"/>
  <c r="G6" i="20"/>
</calcChain>
</file>

<file path=xl/sharedStrings.xml><?xml version="1.0" encoding="utf-8"?>
<sst xmlns="http://schemas.openxmlformats.org/spreadsheetml/2006/main" count="658" uniqueCount="55">
  <si>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</si>
  <si>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</si>
  <si>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</si>
  <si>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</si>
  <si>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</si>
  <si>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</si>
  <si>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</si>
  <si>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</si>
  <si>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</si>
  <si>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</si>
  <si>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</si>
  <si>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</si>
  <si>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</si>
  <si>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</si>
  <si>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</si>
  <si>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</si>
  <si>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</si>
  <si>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</si>
  <si>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</si>
  <si>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</si>
  <si>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</si>
  <si>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</si>
  <si>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</si>
  <si>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</si>
  <si>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</si>
  <si>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</si>
  <si>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</si>
  <si>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</si>
  <si>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</si>
  <si>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INDICADOR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</si>
  <si>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</si>
  <si>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</si>
  <si>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</si>
  <si>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</si>
  <si>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</si>
  <si>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</si>
  <si>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</si>
  <si>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</si>
  <si>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</si>
  <si>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</si>
  <si>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</si>
  <si>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</si>
  <si>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TOT</t>
  </si>
  <si>
    <t>LK</t>
  </si>
  <si>
    <t>L</t>
  </si>
  <si>
    <t>Sumatoria(Li * LOSi)</t>
  </si>
  <si>
    <t>Sumatoria(Li)</t>
  </si>
  <si>
    <t>Nivel de servicio en el corredor</t>
  </si>
  <si>
    <t>TABLA DE CÁLCULOS - NS</t>
  </si>
  <si>
    <t>TABLA DE CÁLCULOS - SN</t>
  </si>
  <si>
    <t>TABLA DE CÁLCULOS - CORREDOR</t>
  </si>
  <si>
    <t>PARADAS TOT</t>
  </si>
  <si>
    <t>SENTIDO N-S</t>
  </si>
  <si>
    <t>SENTIDO S-N</t>
  </si>
  <si>
    <t>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</si>
</sst>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9" fontId="0" fillId="0" borderId="0" xfId="1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2" fontId="0" fillId="0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'5.2.4'!$H$1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'5.2.4'!$H$2:$H$9</c:f>
              <c:numCache>
                <c:formatCode>0.000</c:formatCode>
                <c:ptCount val="8"/>
                <c:pt idx="0">
                  <c:v>0.5</c:v>
                </c:pt>
                <c:pt idx="1">
                  <c:v>0.50889118631508945</c:v>
                </c:pt>
                <c:pt idx="2">
                  <c:v>0.41838323436402214</c:v>
                </c:pt>
                <c:pt idx="3">
                  <c:v>0.10213435048052572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1A-439D-8FB5-34BA47ACB635}"/>
            </c:ext>
          </c:extLst>
        </c:ser>
        <c:ser>
          <c:idx val="1"/>
          <c:order val="1"/>
          <c:tx>
            <c:strRef>
              <c:f>'5.2.4'!$I$1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'5.2.4'!$I$2:$I$9</c:f>
              <c:numCache>
                <c:formatCode>0.000</c:formatCode>
                <c:ptCount val="8"/>
                <c:pt idx="0">
                  <c:v>0.5</c:v>
                </c:pt>
                <c:pt idx="1">
                  <c:v>0.62491229794611447</c:v>
                </c:pt>
                <c:pt idx="2">
                  <c:v>0.62116565084586883</c:v>
                </c:pt>
                <c:pt idx="3">
                  <c:v>0.61063346927951601</c:v>
                </c:pt>
                <c:pt idx="4">
                  <c:v>0.59553047807954196</c:v>
                </c:pt>
                <c:pt idx="5">
                  <c:v>0.55678261639703952</c:v>
                </c:pt>
                <c:pt idx="6">
                  <c:v>0.41495556471931616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A-439D-8FB5-34BA47ACB635}"/>
            </c:ext>
          </c:extLst>
        </c:ser>
        <c:ser>
          <c:idx val="2"/>
          <c:order val="2"/>
          <c:tx>
            <c:strRef>
              <c:f>'5.2.4'!$J$1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'5.2.4'!$J$2:$J$9</c:f>
              <c:numCache>
                <c:formatCode>0.000</c:formatCode>
                <c:ptCount val="8"/>
                <c:pt idx="0">
                  <c:v>0.5</c:v>
                </c:pt>
                <c:pt idx="1">
                  <c:v>0.56690174213060196</c:v>
                </c:pt>
                <c:pt idx="2">
                  <c:v>0.51977444260494554</c:v>
                </c:pt>
                <c:pt idx="3">
                  <c:v>0.35638390988002089</c:v>
                </c:pt>
                <c:pt idx="4">
                  <c:v>0.29776523903977098</c:v>
                </c:pt>
                <c:pt idx="5">
                  <c:v>0.27839130819851976</c:v>
                </c:pt>
                <c:pt idx="6">
                  <c:v>0.20747778235965808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1A-439D-8FB5-34BA47ACB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7444704"/>
        <c:axId val="287447056"/>
      </c:lineChart>
      <c:catAx>
        <c:axId val="2874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7447056"/>
        <c:crosses val="autoZero"/>
        <c:auto val="1"/>
        <c:lblAlgn val="ctr"/>
        <c:lblOffset val="100"/>
        <c:noMultiLvlLbl val="0"/>
      </c:catAx>
      <c:valAx>
        <c:axId val="28744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744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11</xdr:row>
      <xdr:rowOff>114300</xdr:rowOff>
    </xdr:from>
    <xdr:to>
      <xdr:col>7</xdr:col>
      <xdr:colOff>723900</xdr:colOff>
      <xdr:row>26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12.8554687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6.6522610000000002</v>
      </c>
      <c r="G2" s="7" t="s">
        <v>45</v>
      </c>
      <c r="H2" s="13">
        <f>SUMPRODUCT(D2:D12,E2:E12)</f>
        <v>11982.278630160559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0.72716599999999998</v>
      </c>
      <c r="G3" s="7" t="s">
        <v>46</v>
      </c>
      <c r="H3" s="13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1.7130479999999999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11.032282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4.3450069999999998</v>
      </c>
      <c r="G6" s="9" t="s">
        <v>30</v>
      </c>
      <c r="H6" s="7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2.8078120000000002</v>
      </c>
      <c r="G7" s="10" t="s">
        <v>47</v>
      </c>
      <c r="H7" s="11">
        <f>SUM(E2:E12)</f>
        <v>31.990388000000006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0.85084599999999999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1.829726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134.98634300000001</v>
      </c>
      <c r="E10" s="6">
        <v>0.97558999999999996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0.69666899999999998</v>
      </c>
      <c r="G11" s="7" t="s">
        <v>45</v>
      </c>
      <c r="H11" s="13">
        <f>SUMPRODUCT(D15:D25,E15:E25)</f>
        <v>2153.0620186677506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227.941092</v>
      </c>
      <c r="E12" s="6">
        <v>0.359981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6.7929000000000003E-2</v>
      </c>
      <c r="G15" s="9" t="s">
        <v>30</v>
      </c>
      <c r="H15" s="7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0.60200600000000004</v>
      </c>
      <c r="G16" s="10" t="s">
        <v>47</v>
      </c>
      <c r="H16" s="11">
        <f>SUM(E15:E25)</f>
        <v>7.8133859999999995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1.1150119999999999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1.26322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0.35275699999999999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0.95292399999999999</v>
      </c>
      <c r="G20" s="7" t="s">
        <v>45</v>
      </c>
      <c r="H20" s="13">
        <f>SUMPRODUCT(D2:D25,E2:E25)</f>
        <v>14135.340648828313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0.157134</v>
      </c>
      <c r="G21" s="7" t="s">
        <v>46</v>
      </c>
      <c r="H21" s="13">
        <f>SUM(D2:D25)</f>
        <v>5875.1515040000004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1.134388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0.80599799999999999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1.2976510000000001</v>
      </c>
      <c r="G24" s="9" t="s">
        <v>30</v>
      </c>
      <c r="H24" s="7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6.4366999999999994E-2</v>
      </c>
      <c r="G25" s="10" t="s">
        <v>47</v>
      </c>
      <c r="H25" s="11">
        <f>SUM(E2:E25)</f>
        <v>39.803774000000011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2.9082170909090914</v>
      </c>
    </row>
    <row r="28" spans="1:8" x14ac:dyDescent="0.2">
      <c r="C28" s="4" t="s">
        <v>28</v>
      </c>
      <c r="D28" s="4"/>
      <c r="E28" s="6">
        <f>AVERAGE(E15:E25)</f>
        <v>0.7103078181818181</v>
      </c>
    </row>
    <row r="29" spans="1:8" x14ac:dyDescent="0.2">
      <c r="C29" s="4" t="s">
        <v>42</v>
      </c>
      <c r="D29" s="4"/>
      <c r="E29" s="6">
        <f>AVERAGE(E27:E28)</f>
        <v>1.8092624545454548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25.570312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13.327221</v>
      </c>
      <c r="G2" s="7" t="s">
        <v>45</v>
      </c>
      <c r="H2" s="13">
        <f>SUMPRODUCT(D2:D12,E2:E12)</f>
        <v>11324.561929944752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0.55083099999999996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1.4251039999999999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6.5500350000000003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3.2726929999999999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2.514043</v>
      </c>
      <c r="G7" s="10" t="s">
        <v>47</v>
      </c>
      <c r="H7" s="11">
        <f>SUM(E2:E12)</f>
        <v>31.421523000000001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0.40737600000000002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1.5951340000000001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0.85690999999999995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0.57578799999999997</v>
      </c>
      <c r="G11" s="7" t="s">
        <v>45</v>
      </c>
      <c r="H11" s="13">
        <f>SUMPRODUCT(D15:D25,E15:E25)</f>
        <v>1719.7199062497118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0.34638799999999997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0.171406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0.61414500000000005</v>
      </c>
      <c r="G16" s="10" t="s">
        <v>47</v>
      </c>
      <c r="H16" s="11">
        <f>SUM(E15:E25)</f>
        <v>5.8614100000000002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0.90326200000000001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1.4947159999999999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0.30974699999999999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0.64949100000000004</v>
      </c>
      <c r="G20" s="7" t="s">
        <v>45</v>
      </c>
      <c r="H20" s="13">
        <f>SUMPRODUCT(D2:D25,E2:E25)</f>
        <v>13044.281836194465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2.0194E-2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0.72055999999999998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0.30726399999999998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0.65649299999999999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1.4132E-2</v>
      </c>
      <c r="G25" s="10" t="s">
        <v>47</v>
      </c>
      <c r="H25" s="11">
        <f>SUM(E2:E25)</f>
        <v>37.282932999999979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2.8565020909090908</v>
      </c>
    </row>
    <row r="28" spans="1:8" x14ac:dyDescent="0.2">
      <c r="C28" s="4" t="s">
        <v>28</v>
      </c>
      <c r="D28" s="4"/>
      <c r="E28" s="6">
        <f>AVERAGE(E15:E25)</f>
        <v>0.53285545454545458</v>
      </c>
    </row>
    <row r="29" spans="1:8" x14ac:dyDescent="0.2">
      <c r="C29" s="4" t="s">
        <v>42</v>
      </c>
      <c r="D29" s="4"/>
      <c r="E29" s="6">
        <f>AVERAGE(E27:E28)</f>
        <v>1.6946787727272727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25.570312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13.268312</v>
      </c>
      <c r="G2" s="7" t="s">
        <v>45</v>
      </c>
      <c r="H2" s="13">
        <f>SUMPRODUCT(D2:D12,E2:E12)</f>
        <v>14156.202252956055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0.59646299999999997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1.6507860000000001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11.197499000000001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3.9175789999999999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2.931794</v>
      </c>
      <c r="G7" s="10" t="s">
        <v>47</v>
      </c>
      <c r="H7" s="11">
        <f>SUM(E2:E12)</f>
        <v>37.212292000000005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0.41488900000000001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1.4739949999999999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0.86472899999999997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0.55763300000000005</v>
      </c>
      <c r="G11" s="7" t="s">
        <v>45</v>
      </c>
      <c r="H11" s="13">
        <f>SUMPRODUCT(D15:D25,E15:E25)</f>
        <v>1719.7557425819991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0.338613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0.16929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0.62136499999999995</v>
      </c>
      <c r="G16" s="10" t="s">
        <v>47</v>
      </c>
      <c r="H16" s="11">
        <f>SUM(E15:E25)</f>
        <v>5.9199580000000003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0.93065299999999995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1.4431860000000001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0.34143099999999998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0.69540299999999999</v>
      </c>
      <c r="G20" s="7" t="s">
        <v>45</v>
      </c>
      <c r="H20" s="13">
        <f>SUMPRODUCT(D2:D25,E2:E25)</f>
        <v>15875.957995538052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2.3515000000000001E-2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0.72047399999999995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0.30345899999999998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0.65640299999999996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1.4779E-2</v>
      </c>
      <c r="G25" s="10" t="s">
        <v>47</v>
      </c>
      <c r="H25" s="11">
        <f>SUM(E2:E25)</f>
        <v>43.132249999999992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3.3829356363636367</v>
      </c>
    </row>
    <row r="28" spans="1:8" x14ac:dyDescent="0.2">
      <c r="C28" s="4" t="s">
        <v>28</v>
      </c>
      <c r="D28" s="4"/>
      <c r="E28" s="6">
        <f>AVERAGE(E15:E25)</f>
        <v>0.53817800000000005</v>
      </c>
    </row>
    <row r="29" spans="1:8" x14ac:dyDescent="0.2">
      <c r="C29" s="4" t="s">
        <v>42</v>
      </c>
      <c r="D29" s="4"/>
      <c r="E29" s="6">
        <f>AVERAGE(E27:E28)</f>
        <v>1.9605568181818183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25.570312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15.090764</v>
      </c>
      <c r="G2" s="7" t="s">
        <v>45</v>
      </c>
      <c r="H2" s="13">
        <f>SUMPRODUCT(D2:D12,E2:E12)</f>
        <v>23262.840374559411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1.651505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3.6420249999999998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24.305064000000002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5.2983599999999997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4.1048349999999996</v>
      </c>
      <c r="G7" s="10" t="s">
        <v>47</v>
      </c>
      <c r="H7" s="11">
        <f>SUM(E2:E12)</f>
        <v>57.446141000000004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0.37581500000000001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1.343194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0.723329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0.55825199999999997</v>
      </c>
      <c r="G11" s="7" t="s">
        <v>45</v>
      </c>
      <c r="H11" s="13">
        <f>SUMPRODUCT(D15:D25,E15:E25)</f>
        <v>1756.1162782583619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0.35299799999999998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0.18601400000000001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0.64215900000000004</v>
      </c>
      <c r="G16" s="10" t="s">
        <v>47</v>
      </c>
      <c r="H16" s="11">
        <f>SUM(E15:E25)</f>
        <v>6.084541999999999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0.903972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1.441991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0.34000999999999998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0.76105699999999998</v>
      </c>
      <c r="G20" s="7" t="s">
        <v>45</v>
      </c>
      <c r="H20" s="13">
        <f>SUMPRODUCT(D2:D25,E2:E25)</f>
        <v>25018.956652817771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2.5467E-2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0.72601499999999997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0.324793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0.71565999999999996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1.7403999999999999E-2</v>
      </c>
      <c r="G25" s="10" t="s">
        <v>47</v>
      </c>
      <c r="H25" s="11">
        <f>SUM(E2:E25)</f>
        <v>63.530683000000003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5.2223764545454552</v>
      </c>
    </row>
    <row r="28" spans="1:8" x14ac:dyDescent="0.2">
      <c r="C28" s="4" t="s">
        <v>28</v>
      </c>
      <c r="D28" s="4"/>
      <c r="E28" s="6">
        <f>AVERAGE(E15:E25)</f>
        <v>0.5531401818181817</v>
      </c>
    </row>
    <row r="29" spans="1:8" x14ac:dyDescent="0.2">
      <c r="C29" s="4" t="s">
        <v>42</v>
      </c>
      <c r="D29" s="4"/>
      <c r="E29" s="6">
        <f>AVERAGE(E27:E28)</f>
        <v>2.8877583181818185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25.570312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22.674182999999999</v>
      </c>
      <c r="G2" s="7" t="s">
        <v>45</v>
      </c>
      <c r="H2" s="13">
        <f>SUMPRODUCT(D2:D12,E2:E12)</f>
        <v>40399.786874604193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5.4530130000000003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9.0819659999999995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44.919497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8.5857130000000002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5.7981999999999996</v>
      </c>
      <c r="G7" s="10" t="s">
        <v>47</v>
      </c>
      <c r="H7" s="11">
        <f>SUM(E2:E12)</f>
        <v>99.862977999999984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0.38467200000000001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1.4676819999999999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0.62881600000000004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0.51673000000000002</v>
      </c>
      <c r="G11" s="7" t="s">
        <v>45</v>
      </c>
      <c r="H11" s="13">
        <f>SUMPRODUCT(D15:D25,E15:E25)</f>
        <v>1792.7502893111159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0.35250599999999999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0.225247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0.56323400000000001</v>
      </c>
      <c r="G16" s="10" t="s">
        <v>47</v>
      </c>
      <c r="H16" s="11">
        <f>SUM(E15:E25)</f>
        <v>6.3205529999999994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0.869201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1.3784130000000001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0.37904500000000002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0.854209</v>
      </c>
      <c r="G20" s="7" t="s">
        <v>45</v>
      </c>
      <c r="H20" s="13">
        <f>SUMPRODUCT(D2:D25,E2:E25)</f>
        <v>42192.537163915316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2.6318000000000001E-2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0.74395199999999995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0.35886000000000001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0.89888299999999999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2.3191E-2</v>
      </c>
      <c r="G25" s="10" t="s">
        <v>47</v>
      </c>
      <c r="H25" s="11">
        <f>SUM(E2:E25)</f>
        <v>106.18353099999997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9.0784525454545442</v>
      </c>
    </row>
    <row r="28" spans="1:8" x14ac:dyDescent="0.2">
      <c r="C28" s="4" t="s">
        <v>28</v>
      </c>
      <c r="D28" s="4"/>
      <c r="E28" s="6">
        <f>AVERAGE(E15:E25)</f>
        <v>0.57459572727272723</v>
      </c>
    </row>
    <row r="29" spans="1:8" x14ac:dyDescent="0.2">
      <c r="C29" s="4" t="s">
        <v>42</v>
      </c>
      <c r="D29" s="4"/>
      <c r="E29" s="6">
        <f>AVERAGE(E27:E28)</f>
        <v>4.826524136363636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F25" sqref="F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25.570312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35.085869000000002</v>
      </c>
      <c r="G2" s="7" t="s">
        <v>45</v>
      </c>
      <c r="H2" s="13">
        <f>SUMPRODUCT(D2:D12,E2:E12)</f>
        <v>61822.215314058609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12.031962999999999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16.863406999999999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68.083342000000002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12.049507999999999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7.8042150000000001</v>
      </c>
      <c r="G7" s="10" t="s">
        <v>47</v>
      </c>
      <c r="H7" s="11">
        <f>SUM(E2:E12)</f>
        <v>155.527637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0.38891300000000001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1.809291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0.59211199999999997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0.45809</v>
      </c>
      <c r="G11" s="7" t="s">
        <v>45</v>
      </c>
      <c r="H11" s="13">
        <f>SUMPRODUCT(D15:D25,E15:E25)</f>
        <v>1867.435930083936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0.360927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0.25089899999999998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0.52450200000000002</v>
      </c>
      <c r="G16" s="10" t="s">
        <v>47</v>
      </c>
      <c r="H16" s="11">
        <f>SUM(E15:E25)</f>
        <v>6.926057000000001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0.85606499999999996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1.2771950000000001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0.44171899999999997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1.106304</v>
      </c>
      <c r="G20" s="7" t="s">
        <v>45</v>
      </c>
      <c r="H20" s="13">
        <f>SUMPRODUCT(D2:D25,E2:E25)</f>
        <v>63689.651244142558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2.3054000000000002E-2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0.71121599999999996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0.409248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1.2999540000000001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2.5901E-2</v>
      </c>
      <c r="G25" s="10" t="s">
        <v>47</v>
      </c>
      <c r="H25" s="11">
        <f>SUM(E2:E25)</f>
        <v>162.45369400000004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14.138876090909092</v>
      </c>
    </row>
    <row r="28" spans="1:8" x14ac:dyDescent="0.2">
      <c r="C28" s="4" t="s">
        <v>28</v>
      </c>
      <c r="D28" s="4"/>
      <c r="E28" s="6">
        <f>AVERAGE(E15:E25)</f>
        <v>0.62964154545454554</v>
      </c>
    </row>
    <row r="29" spans="1:8" x14ac:dyDescent="0.2">
      <c r="C29" s="4" t="s">
        <v>42</v>
      </c>
      <c r="D29" s="4"/>
      <c r="E29" s="6">
        <f>AVERAGE(E27:E28)</f>
        <v>7.3842588181818183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25.5703125" style="2" customWidth="1"/>
    <col min="7" max="7" width="63.425781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47.960971000000001</v>
      </c>
      <c r="G2" s="7" t="s">
        <v>45</v>
      </c>
      <c r="H2" s="13">
        <f>SUMPRODUCT(D2:D12,E2:E12)</f>
        <v>84908.257651075619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16.903423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24.225251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93.916500999999997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16.734154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10.201948</v>
      </c>
      <c r="G7" s="10" t="s">
        <v>47</v>
      </c>
      <c r="H7" s="11">
        <f>SUM(E2:E12)</f>
        <v>213.79247199999995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0.422599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2.094484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0.54085399999999995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0.42490499999999998</v>
      </c>
      <c r="G11" s="7" t="s">
        <v>45</v>
      </c>
      <c r="H11" s="13">
        <f>SUMPRODUCT(D15:D25,E15:E25)</f>
        <v>2221.4885004857538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0.36738199999999999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0.26806600000000003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0.495425</v>
      </c>
      <c r="G16" s="10" t="s">
        <v>47</v>
      </c>
      <c r="H16" s="11">
        <f>SUM(E15:E25)</f>
        <v>9.1423560000000013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0.98444399999999999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1.246121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0.42569600000000002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1.179327</v>
      </c>
      <c r="G20" s="7" t="s">
        <v>45</v>
      </c>
      <c r="H20" s="13">
        <f>SUMPRODUCT(D2:D25,E2:E25)</f>
        <v>87129.746151561383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2.4178999999999999E-2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0.73646699999999998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1.148137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2.6058240000000001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2.8670000000000001E-2</v>
      </c>
      <c r="G25" s="10" t="s">
        <v>47</v>
      </c>
      <c r="H25" s="11">
        <f>SUM(E2:E25)</f>
        <v>222.93482799999995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19.435679272727267</v>
      </c>
    </row>
    <row r="28" spans="1:8" x14ac:dyDescent="0.2">
      <c r="C28" s="4" t="s">
        <v>28</v>
      </c>
      <c r="D28" s="4"/>
      <c r="E28" s="6">
        <f>AVERAGE(E15:E25)</f>
        <v>0.83112327272727282</v>
      </c>
    </row>
    <row r="29" spans="1:8" x14ac:dyDescent="0.2">
      <c r="C29" s="4" t="s">
        <v>42</v>
      </c>
      <c r="D29" s="4"/>
      <c r="E29" s="6">
        <f>AVERAGE(E27:E28)</f>
        <v>10.133401272727269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7.28515625" style="2" customWidth="1"/>
    <col min="6" max="6" width="15.7109375" style="2" customWidth="1"/>
    <col min="7" max="7" width="63.42578125" style="2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43</v>
      </c>
      <c r="E1" s="5" t="s">
        <v>51</v>
      </c>
      <c r="G1" s="18" t="s">
        <v>48</v>
      </c>
      <c r="H1" s="18"/>
    </row>
    <row r="2" spans="1:11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55.593980999999999</v>
      </c>
      <c r="G2" s="7" t="s">
        <v>45</v>
      </c>
      <c r="H2" s="13">
        <f>SUMPRODUCT(D2:D12,E2:E12)</f>
        <v>85079.291075337067</v>
      </c>
    </row>
    <row r="3" spans="1:11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18.990044000000001</v>
      </c>
      <c r="G3" s="7" t="s">
        <v>46</v>
      </c>
      <c r="H3" s="13">
        <f>SUM(D2:D12)</f>
        <v>2945.8341710000004</v>
      </c>
    </row>
    <row r="4" spans="1:11" x14ac:dyDescent="0.2">
      <c r="A4" s="4">
        <v>3</v>
      </c>
      <c r="B4" s="4" t="s">
        <v>4</v>
      </c>
      <c r="C4" s="4" t="s">
        <v>27</v>
      </c>
      <c r="D4" s="6">
        <v>180.48976999999999</v>
      </c>
      <c r="E4" s="6">
        <v>24.068068</v>
      </c>
      <c r="G4" s="8"/>
      <c r="H4" s="8"/>
    </row>
    <row r="5" spans="1:11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88.156604000000002</v>
      </c>
      <c r="G5" s="17" t="s">
        <v>29</v>
      </c>
      <c r="H5" s="17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16.1096</v>
      </c>
      <c r="G6" s="9" t="s">
        <v>30</v>
      </c>
      <c r="H6" s="12" t="s">
        <v>41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6.0881860000000003</v>
      </c>
      <c r="G7" s="10" t="s">
        <v>47</v>
      </c>
      <c r="H7" s="11">
        <f>SUM(E2:E12)</f>
        <v>216.108024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0.498722</v>
      </c>
      <c r="G8" s="9" t="s">
        <v>31</v>
      </c>
      <c r="H8" s="11"/>
    </row>
    <row r="9" spans="1:11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5.1199960000000004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0.703847</v>
      </c>
      <c r="G10" s="18" t="s">
        <v>49</v>
      </c>
      <c r="H10" s="18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0.416603</v>
      </c>
      <c r="G11" s="7" t="s">
        <v>45</v>
      </c>
      <c r="H11" s="13">
        <f>SUMPRODUCT(D15:D25,E15:E25)</f>
        <v>6769.0437658654237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0.362373</v>
      </c>
      <c r="G12" s="7" t="s">
        <v>46</v>
      </c>
      <c r="H12" s="13">
        <f>SUM(D15:D25)</f>
        <v>2929.3201170000002</v>
      </c>
    </row>
    <row r="13" spans="1:11" x14ac:dyDescent="0.2">
      <c r="A13" s="4">
        <v>12</v>
      </c>
      <c r="B13" s="4" t="s">
        <v>11</v>
      </c>
      <c r="C13" s="4" t="s">
        <v>27</v>
      </c>
      <c r="D13" s="6"/>
      <c r="E13" s="6"/>
      <c r="G13" s="8"/>
      <c r="H13" s="8"/>
    </row>
    <row r="14" spans="1:11" ht="15" x14ac:dyDescent="0.2">
      <c r="A14" s="4">
        <v>13</v>
      </c>
      <c r="B14" s="4" t="s">
        <v>13</v>
      </c>
      <c r="C14" s="4" t="s">
        <v>28</v>
      </c>
      <c r="D14" s="6"/>
      <c r="E14" s="6"/>
      <c r="G14" s="17" t="s">
        <v>29</v>
      </c>
      <c r="H14" s="17"/>
    </row>
    <row r="15" spans="1:11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0.31182700000000002</v>
      </c>
      <c r="G15" s="9" t="s">
        <v>30</v>
      </c>
      <c r="H15" s="12" t="s">
        <v>41</v>
      </c>
    </row>
    <row r="16" spans="1:11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0.46290500000000001</v>
      </c>
      <c r="G16" s="10" t="s">
        <v>47</v>
      </c>
      <c r="H16" s="11">
        <f>SUM(E15:E25)</f>
        <v>21.839244999999998</v>
      </c>
    </row>
    <row r="17" spans="1:8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0.93067500000000003</v>
      </c>
      <c r="G17" s="9" t="s">
        <v>31</v>
      </c>
      <c r="H17" s="11"/>
    </row>
    <row r="18" spans="1:8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1.2439370000000001</v>
      </c>
    </row>
    <row r="19" spans="1:8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0.56562199999999996</v>
      </c>
      <c r="G19" s="18" t="s">
        <v>50</v>
      </c>
      <c r="H19" s="18"/>
    </row>
    <row r="20" spans="1:8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1.4136550000000001</v>
      </c>
      <c r="G20" s="7" t="s">
        <v>45</v>
      </c>
      <c r="H20" s="13">
        <f>SUMPRODUCT(D2:D25,E2:E25)</f>
        <v>91848.334841202493</v>
      </c>
    </row>
    <row r="21" spans="1:8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2.7267E-2</v>
      </c>
      <c r="G21" s="7" t="s">
        <v>46</v>
      </c>
      <c r="H21" s="13">
        <f>SUM(D2:D25)</f>
        <v>5875.1542880000006</v>
      </c>
    </row>
    <row r="22" spans="1:8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6.8520329999999996</v>
      </c>
      <c r="G22" s="8"/>
      <c r="H22" s="8"/>
    </row>
    <row r="23" spans="1:8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5.6664690000000002</v>
      </c>
      <c r="G23" s="17" t="s">
        <v>29</v>
      </c>
      <c r="H23" s="17"/>
    </row>
    <row r="24" spans="1:8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4.333774</v>
      </c>
      <c r="G24" s="9" t="s">
        <v>30</v>
      </c>
      <c r="H24" s="12" t="s">
        <v>41</v>
      </c>
    </row>
    <row r="25" spans="1:8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3.1081000000000001E-2</v>
      </c>
      <c r="G25" s="10" t="s">
        <v>47</v>
      </c>
      <c r="H25" s="11">
        <f>SUM(E2:E25)</f>
        <v>237.94726900000001</v>
      </c>
    </row>
    <row r="26" spans="1:8" ht="15" x14ac:dyDescent="0.2">
      <c r="G26" s="9" t="s">
        <v>31</v>
      </c>
      <c r="H26" s="11"/>
    </row>
    <row r="27" spans="1:8" x14ac:dyDescent="0.2">
      <c r="C27" s="4" t="s">
        <v>27</v>
      </c>
      <c r="D27" s="4"/>
      <c r="E27" s="6">
        <f>AVERAGE(E2:E12)</f>
        <v>19.646184000000002</v>
      </c>
    </row>
    <row r="28" spans="1:8" x14ac:dyDescent="0.2">
      <c r="C28" s="4" t="s">
        <v>28</v>
      </c>
      <c r="D28" s="4"/>
      <c r="E28" s="6">
        <f>AVERAGE(E15:E25)</f>
        <v>1.985385909090909</v>
      </c>
    </row>
    <row r="29" spans="1:8" x14ac:dyDescent="0.2">
      <c r="C29" s="4" t="s">
        <v>42</v>
      </c>
      <c r="D29" s="4"/>
      <c r="E29" s="6">
        <f>AVERAGE(E27:E28)</f>
        <v>10.815784954545455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"/>
  <sheetViews>
    <sheetView tabSelected="1" workbookViewId="0">
      <selection activeCell="L4" sqref="L4"/>
    </sheetView>
  </sheetViews>
  <sheetFormatPr baseColWidth="10" defaultRowHeight="15" x14ac:dyDescent="0.25"/>
  <cols>
    <col min="1" max="1" width="11" bestFit="1" customWidth="1"/>
    <col min="2" max="3" width="12.28515625" bestFit="1" customWidth="1"/>
    <col min="4" max="4" width="10.7109375" bestFit="1" customWidth="1"/>
    <col min="5" max="6" width="12.28515625" style="1" bestFit="1" customWidth="1"/>
    <col min="7" max="7" width="10.7109375" style="1" bestFit="1" customWidth="1"/>
    <col min="8" max="9" width="12.28515625" style="1" bestFit="1" customWidth="1"/>
    <col min="10" max="10" width="10.7109375" style="1" bestFit="1" customWidth="1"/>
  </cols>
  <sheetData>
    <row r="1" spans="1:10" x14ac:dyDescent="0.25">
      <c r="A1" s="16" t="s">
        <v>32</v>
      </c>
      <c r="B1" s="16" t="s">
        <v>52</v>
      </c>
      <c r="C1" s="16" t="s">
        <v>53</v>
      </c>
      <c r="D1" s="16" t="s">
        <v>54</v>
      </c>
      <c r="E1" s="16" t="s">
        <v>52</v>
      </c>
      <c r="F1" s="16" t="s">
        <v>53</v>
      </c>
      <c r="G1" s="16" t="s">
        <v>54</v>
      </c>
      <c r="H1" s="15" t="s">
        <v>52</v>
      </c>
      <c r="I1" s="15" t="s">
        <v>53</v>
      </c>
      <c r="J1" s="15" t="s">
        <v>54</v>
      </c>
    </row>
    <row r="2" spans="1:10" x14ac:dyDescent="0.25">
      <c r="A2" s="16" t="s">
        <v>33</v>
      </c>
      <c r="B2" s="19">
        <f>+'5.2.4_CB=0'!H7</f>
        <v>31.990388000000006</v>
      </c>
      <c r="C2" s="19">
        <f>+'5.2.4_CB=0'!H16</f>
        <v>7.8133859999999995</v>
      </c>
      <c r="D2" s="19">
        <f>+'5.2.4_CB=0'!H25</f>
        <v>39.803774000000011</v>
      </c>
      <c r="E2" s="14">
        <f>(B2-B$2)/B$2</f>
        <v>0</v>
      </c>
      <c r="F2" s="14">
        <f t="shared" ref="F2:F8" si="0">(C2-C$2)/C$2</f>
        <v>0</v>
      </c>
      <c r="G2" s="14">
        <f>(D2-D$2)/D$2</f>
        <v>0</v>
      </c>
      <c r="H2" s="20">
        <f>IF(E2&gt;1,0,       -0.5*E2  +0.5)</f>
        <v>0.5</v>
      </c>
      <c r="I2" s="20">
        <f t="shared" ref="I2:I9" si="1">IF(F2&gt;1,0,       -0.5*F2  +0.5)</f>
        <v>0.5</v>
      </c>
      <c r="J2" s="20">
        <f>AVERAGE(H2:I2)</f>
        <v>0.5</v>
      </c>
    </row>
    <row r="3" spans="1:10" x14ac:dyDescent="0.25">
      <c r="A3" s="16" t="s">
        <v>34</v>
      </c>
      <c r="B3" s="19">
        <f>+'5.2.4_CB=0.8'!H7</f>
        <v>31.421523000000001</v>
      </c>
      <c r="C3" s="19">
        <f>+'5.2.4_CB=0.8'!H16</f>
        <v>5.8614100000000002</v>
      </c>
      <c r="D3" s="19">
        <f>+'5.2.4_CB=0.8'!H25</f>
        <v>37.282932999999979</v>
      </c>
      <c r="E3" s="14">
        <f t="shared" ref="E3:E9" si="2">(B3-B$2)/B$2</f>
        <v>-1.7782372630178973E-2</v>
      </c>
      <c r="F3" s="14">
        <f t="shared" si="0"/>
        <v>-0.24982459589222897</v>
      </c>
      <c r="G3" s="14">
        <f>(D3-D$2)/D$2</f>
        <v>-6.3331708194304184E-2</v>
      </c>
      <c r="H3" s="20">
        <f t="shared" ref="H3:H9" si="3">IF(E3&gt;1,0,       -0.5*E3  +0.5)</f>
        <v>0.50889118631508945</v>
      </c>
      <c r="I3" s="20">
        <f t="shared" si="1"/>
        <v>0.62491229794611447</v>
      </c>
      <c r="J3" s="20">
        <f t="shared" ref="J3:J9" si="4">AVERAGE(H3:I3)</f>
        <v>0.56690174213060196</v>
      </c>
    </row>
    <row r="4" spans="1:10" x14ac:dyDescent="0.25">
      <c r="A4" s="16" t="s">
        <v>35</v>
      </c>
      <c r="B4" s="19">
        <f>+'5.2.4_CB=1.0'!H7</f>
        <v>37.212292000000005</v>
      </c>
      <c r="C4" s="19">
        <f>+'5.2.4_CB=1.0'!H16</f>
        <v>5.9199580000000003</v>
      </c>
      <c r="D4" s="19">
        <f>+'5.2.4_CB=1.0'!H25</f>
        <v>43.132249999999992</v>
      </c>
      <c r="E4" s="14">
        <f t="shared" si="2"/>
        <v>0.16323353127195572</v>
      </c>
      <c r="F4" s="14">
        <f t="shared" si="0"/>
        <v>-0.24233130169173767</v>
      </c>
      <c r="G4" s="14">
        <f>(D4-D$2)/D$2</f>
        <v>8.3622120857182528E-2</v>
      </c>
      <c r="H4" s="20">
        <f t="shared" si="3"/>
        <v>0.41838323436402214</v>
      </c>
      <c r="I4" s="20">
        <f t="shared" si="1"/>
        <v>0.62116565084586883</v>
      </c>
      <c r="J4" s="20">
        <f t="shared" si="4"/>
        <v>0.51977444260494554</v>
      </c>
    </row>
    <row r="5" spans="1:10" x14ac:dyDescent="0.25">
      <c r="A5" s="16" t="s">
        <v>36</v>
      </c>
      <c r="B5" s="19">
        <f>+'5.2.4_CB=1.2'!H7</f>
        <v>57.446141000000004</v>
      </c>
      <c r="C5" s="19">
        <f>+'5.2.4_CB=1.2'!H16</f>
        <v>6.084541999999999</v>
      </c>
      <c r="D5" s="19">
        <f>+'5.2.4_CB=1.2'!H25</f>
        <v>63.530683000000003</v>
      </c>
      <c r="E5" s="14">
        <f t="shared" si="2"/>
        <v>0.79573129903894857</v>
      </c>
      <c r="F5" s="14">
        <f t="shared" si="0"/>
        <v>-0.22126693855903198</v>
      </c>
      <c r="G5" s="14">
        <f t="shared" ref="G5:G8" si="5">(D5-D$2)/D$2</f>
        <v>0.5960969680915178</v>
      </c>
      <c r="H5" s="20">
        <f t="shared" si="3"/>
        <v>0.10213435048052572</v>
      </c>
      <c r="I5" s="20">
        <f t="shared" si="1"/>
        <v>0.61063346927951601</v>
      </c>
      <c r="J5" s="20">
        <f t="shared" si="4"/>
        <v>0.35638390988002089</v>
      </c>
    </row>
    <row r="6" spans="1:10" x14ac:dyDescent="0.25">
      <c r="A6" s="16" t="s">
        <v>37</v>
      </c>
      <c r="B6" s="19">
        <f>+'5.2.4_CB=1.4'!H7</f>
        <v>99.862977999999984</v>
      </c>
      <c r="C6" s="19">
        <f>+'5.2.4_CB=1.4'!H16</f>
        <v>6.3205529999999994</v>
      </c>
      <c r="D6" s="19">
        <f>+'5.2.4_CB=1.4'!H25</f>
        <v>106.18353099999997</v>
      </c>
      <c r="E6" s="14">
        <f t="shared" si="2"/>
        <v>2.1216557298398495</v>
      </c>
      <c r="F6" s="14">
        <f t="shared" si="0"/>
        <v>-0.19106095615908394</v>
      </c>
      <c r="G6" s="14">
        <f t="shared" si="5"/>
        <v>1.6676749546412342</v>
      </c>
      <c r="H6" s="20">
        <f t="shared" si="3"/>
        <v>0</v>
      </c>
      <c r="I6" s="20">
        <f t="shared" si="1"/>
        <v>0.59553047807954196</v>
      </c>
      <c r="J6" s="20">
        <f t="shared" si="4"/>
        <v>0.29776523903977098</v>
      </c>
    </row>
    <row r="7" spans="1:10" x14ac:dyDescent="0.25">
      <c r="A7" s="16" t="s">
        <v>38</v>
      </c>
      <c r="B7" s="19">
        <f>+'5.2.4_CB=1.6'!H7</f>
        <v>155.527637</v>
      </c>
      <c r="C7" s="19">
        <f>+'5.2.4_CB=1.6'!H16</f>
        <v>6.926057000000001</v>
      </c>
      <c r="D7" s="19">
        <f>+'5.2.4_CB=1.6'!H25</f>
        <v>162.45369400000004</v>
      </c>
      <c r="E7" s="14">
        <f t="shared" si="2"/>
        <v>3.8616989890838451</v>
      </c>
      <c r="F7" s="14">
        <f t="shared" si="0"/>
        <v>-0.1135652327940791</v>
      </c>
      <c r="G7" s="14">
        <f t="shared" si="5"/>
        <v>3.0813640937665863</v>
      </c>
      <c r="H7" s="20">
        <f t="shared" si="3"/>
        <v>0</v>
      </c>
      <c r="I7" s="20">
        <f t="shared" si="1"/>
        <v>0.55678261639703952</v>
      </c>
      <c r="J7" s="20">
        <f t="shared" si="4"/>
        <v>0.27839130819851976</v>
      </c>
    </row>
    <row r="8" spans="1:10" x14ac:dyDescent="0.25">
      <c r="A8" s="16" t="s">
        <v>39</v>
      </c>
      <c r="B8" s="19">
        <f>+'5.2.4_CB=1.8'!H7</f>
        <v>213.79247199999995</v>
      </c>
      <c r="C8" s="19">
        <f>+'5.2.4_CB=1.8'!H16</f>
        <v>9.1423560000000013</v>
      </c>
      <c r="D8" s="19">
        <f>+'5.2.4_CB=1.8'!H25</f>
        <v>222.93482799999995</v>
      </c>
      <c r="E8" s="14">
        <f t="shared" si="2"/>
        <v>5.6830221627821427</v>
      </c>
      <c r="F8" s="14">
        <f t="shared" si="0"/>
        <v>0.17008887056136762</v>
      </c>
      <c r="G8" s="14">
        <f t="shared" si="5"/>
        <v>4.6008464925964025</v>
      </c>
      <c r="H8" s="20">
        <f t="shared" si="3"/>
        <v>0</v>
      </c>
      <c r="I8" s="20">
        <f t="shared" si="1"/>
        <v>0.41495556471931616</v>
      </c>
      <c r="J8" s="20">
        <f t="shared" si="4"/>
        <v>0.20747778235965808</v>
      </c>
    </row>
    <row r="9" spans="1:10" x14ac:dyDescent="0.25">
      <c r="A9" s="16" t="s">
        <v>40</v>
      </c>
      <c r="B9" s="19">
        <f>+'5.2.4_CB=2.0'!H7</f>
        <v>216.108024</v>
      </c>
      <c r="C9" s="19">
        <f>+'5.2.4_CB=2.0'!H16</f>
        <v>21.839244999999998</v>
      </c>
      <c r="D9" s="19">
        <f>+'5.2.4_CB=2.0'!H25</f>
        <v>237.94726900000001</v>
      </c>
      <c r="E9" s="14">
        <f t="shared" si="2"/>
        <v>5.7554049047482625</v>
      </c>
      <c r="F9" s="14">
        <f>(C9-C$2)/C$2</f>
        <v>1.7951063725764989</v>
      </c>
      <c r="G9" s="14">
        <f>(D9-D$2)/D$2</f>
        <v>4.9780077386631714</v>
      </c>
      <c r="H9" s="20">
        <f t="shared" si="3"/>
        <v>0</v>
      </c>
      <c r="I9" s="20">
        <f t="shared" si="1"/>
        <v>0</v>
      </c>
      <c r="J9" s="20">
        <f t="shared" si="4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2019-04-09T23:06:13Z</dcterms:modified>
</cp:coreProperties>
</file>